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Bob\FWBG Files\Capital Projects\Bidding Documents &amp; Instructions\"/>
    </mc:Choice>
  </mc:AlternateContent>
  <xr:revisionPtr revIDLastSave="0" documentId="8_{E4697F96-CBC3-4E14-A474-6F70E9593AFD}" xr6:coauthVersionLast="47" xr6:coauthVersionMax="47" xr10:uidLastSave="{00000000-0000-0000-0000-000000000000}"/>
  <bookViews>
    <workbookView xWindow="-120" yWindow="-120" windowWidth="29040" windowHeight="15720" xr2:uid="{DF94D524-368A-4712-AA73-F48C0C31E7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1" l="1"/>
  <c r="F55" i="1"/>
  <c r="F56" i="1"/>
  <c r="F54" i="1"/>
  <c r="F52" i="1"/>
  <c r="F51" i="1"/>
  <c r="F66" i="1"/>
  <c r="F70" i="1"/>
  <c r="F58" i="1" l="1"/>
  <c r="F62" i="1"/>
  <c r="F63" i="1"/>
  <c r="F61" i="1"/>
</calcChain>
</file>

<file path=xl/sharedStrings.xml><?xml version="1.0" encoding="utf-8"?>
<sst xmlns="http://schemas.openxmlformats.org/spreadsheetml/2006/main" count="103" uniqueCount="97">
  <si>
    <t>Bid List Item</t>
  </si>
  <si>
    <t>Description</t>
  </si>
  <si>
    <t>Contractor Quantity</t>
  </si>
  <si>
    <t>Unit</t>
  </si>
  <si>
    <t>Unit Price</t>
  </si>
  <si>
    <t>Subtotal</t>
  </si>
  <si>
    <t>Notes</t>
  </si>
  <si>
    <t>Soft Costs</t>
  </si>
  <si>
    <t>Insurance</t>
  </si>
  <si>
    <t>Profit</t>
  </si>
  <si>
    <t>Overhead</t>
  </si>
  <si>
    <t>Include in Costs Above</t>
  </si>
  <si>
    <t>Owner Contingency</t>
  </si>
  <si>
    <t>LS</t>
  </si>
  <si>
    <t>Bonds</t>
  </si>
  <si>
    <t>Bid Bond (5%)</t>
  </si>
  <si>
    <t>Miscellaneous Work</t>
  </si>
  <si>
    <t>Address of Bidder</t>
  </si>
  <si>
    <t>Signature of Bidder or Bidder's Representative</t>
  </si>
  <si>
    <t>Name</t>
  </si>
  <si>
    <t>Date</t>
  </si>
  <si>
    <t>City</t>
  </si>
  <si>
    <t>State/Zip</t>
  </si>
  <si>
    <t>Signature</t>
  </si>
  <si>
    <t>Address</t>
  </si>
  <si>
    <t>Additional Signature for Joint Venture/Partnership</t>
  </si>
  <si>
    <t xml:space="preserve"> Corporate Seal and/or Additionalnformation if required here:</t>
  </si>
  <si>
    <t>Greenhouse Propagation System</t>
  </si>
  <si>
    <t>Facility Integration</t>
  </si>
  <si>
    <t xml:space="preserve">Environmental Compatibility  with greenhouse </t>
  </si>
  <si>
    <t>Minimum Requirements</t>
  </si>
  <si>
    <t xml:space="preserve">Power </t>
  </si>
  <si>
    <t>Compatible with 480V or 230V 3-phase service</t>
  </si>
  <si>
    <t>Compatible with greenhouse growing conditions</t>
  </si>
  <si>
    <t>Ceiling clearance required</t>
  </si>
  <si>
    <t>12 ft. or less</t>
  </si>
  <si>
    <t>Available facility footprint</t>
  </si>
  <si>
    <t>160 ft2</t>
  </si>
  <si>
    <t>Minimum Total Plant Capacity</t>
  </si>
  <si>
    <t>2,700 plants</t>
  </si>
  <si>
    <t>Type of trays supported</t>
  </si>
  <si>
    <t>50-cell trays, domed and undomed</t>
  </si>
  <si>
    <t>Capacity + Facility Availability</t>
  </si>
  <si>
    <t>Starting material compatibility</t>
  </si>
  <si>
    <t>Must support, seeds, cuttings, and tissue culture</t>
  </si>
  <si>
    <t>Growth cycle coverage</t>
  </si>
  <si>
    <t>Must support healing and root establishment</t>
  </si>
  <si>
    <t>Substrate/media compatibility</t>
  </si>
  <si>
    <t>Media agnostic, must not require a propietary substrate</t>
  </si>
  <si>
    <t>Plant height compatibility</t>
  </si>
  <si>
    <t>13.5 in. or greater clearance from growing surface to lighting</t>
  </si>
  <si>
    <t>Lighting</t>
  </si>
  <si>
    <t>Light output</t>
  </si>
  <si>
    <t>Lighting efficacy</t>
  </si>
  <si>
    <t>3.0  µmol/J (PPE) or greater</t>
  </si>
  <si>
    <t>Spectrum</t>
  </si>
  <si>
    <t>Broad spectrum with customaizable recipe controls</t>
  </si>
  <si>
    <t>Dimming</t>
  </si>
  <si>
    <t>90% or greater dimming range</t>
  </si>
  <si>
    <t>Fixture durability rating</t>
  </si>
  <si>
    <t>IP66 or better</t>
  </si>
  <si>
    <t>Growing Specifications</t>
  </si>
  <si>
    <t>Environmental</t>
  </si>
  <si>
    <t>HVAC strategy</t>
  </si>
  <si>
    <t>Must be able to leverage existing greenhouse environment (passive/active integration); self-contained/mechanical systems will be considered</t>
  </si>
  <si>
    <t>Airflow</t>
  </si>
  <si>
    <t>Integrated airflow system with adjustable speed control</t>
  </si>
  <si>
    <t>WATER &amp; IRRIGATION</t>
  </si>
  <si>
    <t>Irrigation capability</t>
  </si>
  <si>
    <t>Integrated recirculating irrigation, standalone or external fertigation compatible</t>
  </si>
  <si>
    <t>Irrigation flow capacity</t>
  </si>
  <si>
    <t>50 GPM fill / 80 GPM drain or greater</t>
  </si>
  <si>
    <t>Irrigation control</t>
  </si>
  <si>
    <t>On-demand and recipe-based precise control</t>
  </si>
  <si>
    <t>SOFTWARE &amp; CONTROL</t>
  </si>
  <si>
    <t>Remote connectivity</t>
  </si>
  <si>
    <t>Secure cloud-based remote access for data collection and recipe adjustment</t>
  </si>
  <si>
    <t>Monitory and tracking</t>
  </si>
  <si>
    <t>Real-time environmental logging and plant history analytics</t>
  </si>
  <si>
    <t>Operational safeguards</t>
  </si>
  <si>
    <t>Automated alerts for temperature/humidity deviation, water parameter drift, and missed or incomplete irrigation cycles</t>
  </si>
  <si>
    <t>Maintenance alerts</t>
  </si>
  <si>
    <t>Proactive (system-iniated) maintenance notifications</t>
  </si>
  <si>
    <r>
      <t xml:space="preserve">700 </t>
    </r>
    <r>
      <rPr>
        <sz val="11"/>
        <color theme="1"/>
        <rFont val="Aptos Narrow"/>
        <family val="2"/>
      </rPr>
      <t>µ</t>
    </r>
    <r>
      <rPr>
        <sz val="11"/>
        <color theme="1"/>
        <rFont val="Calibri"/>
        <family val="2"/>
      </rPr>
      <t>mol/s PPF (Total Output) or greater</t>
    </r>
  </si>
  <si>
    <r>
      <t xml:space="preserve">PROPOSAL FORM                                   </t>
    </r>
    <r>
      <rPr>
        <sz val="11"/>
        <color theme="1"/>
        <rFont val="Calibri"/>
        <family val="2"/>
        <scheme val="minor"/>
      </rPr>
      <t>September 9, 2026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Project Manager:  Bob Byers</t>
    </r>
    <r>
      <rPr>
        <b/>
        <sz val="16"/>
        <color theme="1"/>
        <rFont val="Calibri"/>
        <family val="2"/>
        <scheme val="minor"/>
      </rPr>
      <t xml:space="preserve">                               </t>
    </r>
    <r>
      <rPr>
        <b/>
        <sz val="16"/>
        <color rgb="FFFF0000"/>
        <rFont val="Calibri"/>
        <family val="2"/>
        <scheme val="minor"/>
      </rPr>
      <t xml:space="preserve"> Project # FWBG2026-8</t>
    </r>
  </si>
  <si>
    <t>The following section is informational only to assist with understanding the project and the request.  Please review and then complete the table at the end of the request.</t>
  </si>
  <si>
    <t>Cost</t>
  </si>
  <si>
    <t>System/s Needed</t>
  </si>
  <si>
    <t>Shipping/Handling</t>
  </si>
  <si>
    <t>Installation Costs</t>
  </si>
  <si>
    <t>ea</t>
  </si>
  <si>
    <t xml:space="preserve">     Utility Modifications - Plumbing</t>
  </si>
  <si>
    <t>Proposal Total</t>
  </si>
  <si>
    <t>Proposal Subtotal</t>
  </si>
  <si>
    <t xml:space="preserve">     Utility Modifications - Electrical </t>
  </si>
  <si>
    <t xml:space="preserve">     Other Installation Costs</t>
  </si>
  <si>
    <r>
      <t>Instructions: Please complete all applicable sections. Leave any sections/line items that are not needed empty.  Add line items as needed under Misc. Work for required work that is not provided its own line item.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 Spreadsheet calculates subtotals/totals as a convenience only.              </t>
    </r>
    <r>
      <rPr>
        <b/>
        <u/>
        <sz val="10"/>
        <color rgb="FFFF0000"/>
        <rFont val="Calibri"/>
        <family val="2"/>
        <scheme val="minor"/>
      </rPr>
      <t>Check all totals.                                                                                                                     Proposer is responsible for the accuracy of all information provided.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</si>
</sst>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theme="1"/>
      <name val="Aptos Narrow"/>
      <family val="2"/>
    </font>
    <font>
      <sz val="2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44" fontId="0" fillId="0" borderId="0" xfId="1" applyFont="1"/>
    <xf numFmtId="0" fontId="0" fillId="2" borderId="4" xfId="0" applyFill="1" applyBorder="1"/>
    <xf numFmtId="44" fontId="0" fillId="2" borderId="4" xfId="1" applyFont="1" applyFill="1" applyBorder="1"/>
    <xf numFmtId="0" fontId="0" fillId="2" borderId="5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1" applyFont="1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6" xfId="0" applyBorder="1"/>
    <xf numFmtId="44" fontId="0" fillId="0" borderId="6" xfId="1" applyFont="1" applyBorder="1"/>
    <xf numFmtId="0" fontId="0" fillId="2" borderId="4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3" xfId="0" applyFill="1" applyBorder="1"/>
    <xf numFmtId="0" fontId="0" fillId="0" borderId="1" xfId="0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12" xfId="0" applyBorder="1"/>
    <xf numFmtId="44" fontId="2" fillId="0" borderId="0" xfId="1" applyFont="1" applyAlignment="1">
      <alignment horizontal="center" wrapText="1"/>
    </xf>
    <xf numFmtId="44" fontId="0" fillId="0" borderId="0" xfId="1" applyFont="1" applyAlignment="1">
      <alignment horizontal="center" wrapText="1"/>
    </xf>
    <xf numFmtId="0" fontId="4" fillId="0" borderId="0" xfId="0" applyFont="1"/>
    <xf numFmtId="0" fontId="5" fillId="0" borderId="0" xfId="0" applyFont="1"/>
    <xf numFmtId="44" fontId="5" fillId="0" borderId="0" xfId="1" applyFont="1"/>
    <xf numFmtId="0" fontId="5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0" fillId="0" borderId="16" xfId="0" applyBorder="1"/>
    <xf numFmtId="0" fontId="0" fillId="0" borderId="16" xfId="0" applyBorder="1" applyAlignment="1">
      <alignment horizontal="center"/>
    </xf>
    <xf numFmtId="44" fontId="0" fillId="0" borderId="16" xfId="1" applyFont="1" applyBorder="1"/>
    <xf numFmtId="0" fontId="0" fillId="0" borderId="0" xfId="0" applyAlignment="1">
      <alignment horizontal="right"/>
    </xf>
    <xf numFmtId="44" fontId="0" fillId="0" borderId="16" xfId="1" applyFont="1" applyBorder="1" applyAlignment="1">
      <alignment horizontal="center"/>
    </xf>
    <xf numFmtId="0" fontId="0" fillId="0" borderId="16" xfId="0" applyBorder="1" applyAlignment="1">
      <alignment horizontal="center" vertical="top"/>
    </xf>
    <xf numFmtId="44" fontId="0" fillId="0" borderId="16" xfId="1" applyFont="1" applyBorder="1" applyAlignment="1">
      <alignment vertical="top"/>
    </xf>
    <xf numFmtId="0" fontId="10" fillId="0" borderId="0" xfId="0" applyFont="1"/>
    <xf numFmtId="0" fontId="0" fillId="2" borderId="2" xfId="0" applyFill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2" xfId="0" applyFill="1" applyBorder="1"/>
    <xf numFmtId="0" fontId="13" fillId="0" borderId="0" xfId="0" applyFont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7" xfId="0" applyBorder="1" applyAlignment="1">
      <alignment horizontal="center"/>
    </xf>
    <xf numFmtId="44" fontId="0" fillId="0" borderId="0" xfId="1" applyFont="1" applyBorder="1"/>
    <xf numFmtId="0" fontId="0" fillId="0" borderId="8" xfId="0" applyBorder="1" applyAlignment="1">
      <alignment wrapText="1"/>
    </xf>
    <xf numFmtId="0" fontId="0" fillId="3" borderId="0" xfId="0" applyFill="1" applyAlignment="1">
      <alignment horizontal="left"/>
    </xf>
    <xf numFmtId="44" fontId="3" fillId="3" borderId="0" xfId="1" applyFont="1" applyFill="1" applyBorder="1" applyAlignment="1"/>
    <xf numFmtId="44" fontId="16" fillId="0" borderId="0" xfId="1" applyFont="1"/>
    <xf numFmtId="0" fontId="16" fillId="0" borderId="0" xfId="0" applyFont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44" fontId="0" fillId="3" borderId="0" xfId="1" applyFont="1" applyFill="1" applyBorder="1"/>
    <xf numFmtId="0" fontId="0" fillId="3" borderId="0" xfId="0" applyFill="1"/>
    <xf numFmtId="0" fontId="0" fillId="0" borderId="14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18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9" xfId="0" applyBorder="1" applyAlignment="1">
      <alignment wrapText="1"/>
    </xf>
    <xf numFmtId="0" fontId="0" fillId="0" borderId="14" xfId="0" applyBorder="1"/>
    <xf numFmtId="44" fontId="0" fillId="0" borderId="0" xfId="1" applyFont="1" applyFill="1" applyBorder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0" fillId="0" borderId="18" xfId="0" applyBorder="1" applyAlignment="1">
      <alignment horizontal="center"/>
    </xf>
    <xf numFmtId="0" fontId="2" fillId="0" borderId="18" xfId="0" applyFont="1" applyBorder="1" applyAlignment="1">
      <alignment horizontal="center"/>
    </xf>
    <xf numFmtId="44" fontId="0" fillId="0" borderId="12" xfId="1" applyFont="1" applyBorder="1"/>
    <xf numFmtId="0" fontId="0" fillId="0" borderId="21" xfId="0" applyBorder="1"/>
    <xf numFmtId="0" fontId="0" fillId="0" borderId="22" xfId="0" applyBorder="1"/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44" fontId="3" fillId="2" borderId="2" xfId="1" applyFont="1" applyFill="1" applyBorder="1" applyAlignment="1"/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44" fontId="0" fillId="2" borderId="2" xfId="1" applyFont="1" applyFill="1" applyBorder="1" applyAlignment="1"/>
    <xf numFmtId="0" fontId="0" fillId="2" borderId="2" xfId="0" applyFill="1" applyBorder="1"/>
    <xf numFmtId="0" fontId="0" fillId="0" borderId="13" xfId="0" applyBorder="1" applyAlignment="1">
      <alignment horizontal="center"/>
    </xf>
    <xf numFmtId="0" fontId="0" fillId="0" borderId="10" xfId="0" applyBorder="1"/>
    <xf numFmtId="0" fontId="0" fillId="0" borderId="11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03493-FFFE-44B0-A90E-9B52E02BC881}">
  <dimension ref="A2:H87"/>
  <sheetViews>
    <sheetView tabSelected="1" topLeftCell="A49" zoomScale="116" workbookViewId="0">
      <selection activeCell="F51" sqref="F51"/>
    </sheetView>
  </sheetViews>
  <sheetFormatPr defaultRowHeight="15" x14ac:dyDescent="0.25"/>
  <cols>
    <col min="1" max="1" width="11.28515625" style="1" customWidth="1"/>
    <col min="2" max="3" width="57" customWidth="1"/>
    <col min="4" max="4" width="16.28515625" customWidth="1"/>
    <col min="5" max="5" width="10.85546875" style="1" customWidth="1"/>
    <col min="6" max="6" width="12.28515625" style="3" customWidth="1"/>
    <col min="7" max="7" width="15.28515625" style="3" customWidth="1"/>
    <col min="8" max="8" width="50.140625" customWidth="1"/>
  </cols>
  <sheetData>
    <row r="2" spans="1:7" ht="77.25" customHeight="1" x14ac:dyDescent="0.35">
      <c r="A2" s="20"/>
      <c r="B2" s="43" t="s">
        <v>84</v>
      </c>
      <c r="C2" s="20"/>
      <c r="D2" s="20"/>
    </row>
    <row r="3" spans="1:7" x14ac:dyDescent="0.25">
      <c r="A3" s="20"/>
      <c r="B3" s="20"/>
      <c r="C3" s="20"/>
      <c r="D3" s="20"/>
    </row>
    <row r="4" spans="1:7" s="25" customFormat="1" ht="31.5" x14ac:dyDescent="0.5">
      <c r="A4" s="24" t="s">
        <v>27</v>
      </c>
      <c r="B4" s="24"/>
      <c r="C4" s="24"/>
      <c r="D4" s="24"/>
      <c r="E4" s="27"/>
      <c r="F4" s="26"/>
      <c r="G4" s="26"/>
    </row>
    <row r="5" spans="1:7" s="25" customFormat="1" ht="31.5" x14ac:dyDescent="0.5">
      <c r="A5" s="24"/>
      <c r="B5" s="24"/>
      <c r="C5" s="24"/>
      <c r="D5" s="24"/>
      <c r="E5" s="27"/>
      <c r="F5" s="26"/>
      <c r="G5" s="26"/>
    </row>
    <row r="6" spans="1:7" s="51" customFormat="1" ht="84" customHeight="1" x14ac:dyDescent="0.5">
      <c r="B6" s="67" t="s">
        <v>85</v>
      </c>
      <c r="C6" s="66"/>
      <c r="D6" s="66"/>
      <c r="E6" s="66"/>
      <c r="F6" s="50"/>
      <c r="G6" s="50"/>
    </row>
    <row r="7" spans="1:7" s="2" customFormat="1" x14ac:dyDescent="0.25">
      <c r="F7" s="22"/>
      <c r="G7" s="22"/>
    </row>
    <row r="8" spans="1:7" x14ac:dyDescent="0.25">
      <c r="A8" s="45"/>
      <c r="B8" s="8"/>
      <c r="C8" s="69" t="s">
        <v>30</v>
      </c>
      <c r="D8" s="40"/>
      <c r="F8" s="46"/>
      <c r="G8" s="46"/>
    </row>
    <row r="9" spans="1:7" ht="15.75" thickBot="1" x14ac:dyDescent="0.3">
      <c r="A9" s="45"/>
      <c r="B9" s="4" t="s">
        <v>28</v>
      </c>
      <c r="C9" s="4"/>
      <c r="D9" s="64"/>
      <c r="E9"/>
      <c r="F9"/>
      <c r="G9"/>
    </row>
    <row r="10" spans="1:7" ht="15.75" thickTop="1" x14ac:dyDescent="0.25">
      <c r="A10" s="45"/>
      <c r="B10" s="71" t="s">
        <v>31</v>
      </c>
      <c r="C10" s="59" t="s">
        <v>32</v>
      </c>
      <c r="D10" s="40"/>
      <c r="F10" s="65"/>
      <c r="G10" s="65"/>
    </row>
    <row r="11" spans="1:7" x14ac:dyDescent="0.25">
      <c r="A11" s="45"/>
      <c r="B11" s="72" t="s">
        <v>29</v>
      </c>
      <c r="C11" s="60" t="s">
        <v>33</v>
      </c>
      <c r="D11" s="40"/>
      <c r="F11" s="46"/>
      <c r="G11" s="46"/>
    </row>
    <row r="12" spans="1:7" x14ac:dyDescent="0.25">
      <c r="A12" s="45"/>
      <c r="B12" s="72" t="s">
        <v>34</v>
      </c>
      <c r="C12" s="60" t="s">
        <v>35</v>
      </c>
      <c r="D12" s="40"/>
      <c r="F12" s="46"/>
      <c r="G12" s="46"/>
    </row>
    <row r="13" spans="1:7" x14ac:dyDescent="0.25">
      <c r="A13" s="45"/>
      <c r="B13" s="73" t="s">
        <v>36</v>
      </c>
      <c r="C13" s="61" t="s">
        <v>37</v>
      </c>
      <c r="D13" s="58"/>
      <c r="F13" s="46"/>
      <c r="G13" s="46"/>
    </row>
    <row r="14" spans="1:7" x14ac:dyDescent="0.25">
      <c r="A14" s="41"/>
      <c r="D14" s="58"/>
      <c r="F14" s="46"/>
      <c r="G14" s="46"/>
    </row>
    <row r="15" spans="1:7" ht="15.75" thickBot="1" x14ac:dyDescent="0.3">
      <c r="A15" s="45"/>
      <c r="B15" s="4" t="s">
        <v>42</v>
      </c>
      <c r="C15" s="4"/>
      <c r="D15" s="64"/>
      <c r="E15"/>
      <c r="F15"/>
      <c r="G15"/>
    </row>
    <row r="16" spans="1:7" ht="15.75" thickTop="1" x14ac:dyDescent="0.25">
      <c r="A16" s="45"/>
      <c r="B16" s="71" t="s">
        <v>38</v>
      </c>
      <c r="C16" s="59" t="s">
        <v>39</v>
      </c>
      <c r="D16" s="40"/>
      <c r="F16" s="46"/>
      <c r="G16" s="46"/>
    </row>
    <row r="17" spans="1:7" x14ac:dyDescent="0.25">
      <c r="A17" s="45"/>
      <c r="B17" s="72" t="s">
        <v>40</v>
      </c>
      <c r="C17" s="60" t="s">
        <v>41</v>
      </c>
      <c r="D17" s="40"/>
      <c r="F17" s="46"/>
      <c r="G17" s="46"/>
    </row>
    <row r="18" spans="1:7" x14ac:dyDescent="0.25">
      <c r="A18" s="45"/>
      <c r="B18" s="74"/>
      <c r="C18" s="62"/>
      <c r="D18" s="58"/>
      <c r="F18" s="46"/>
      <c r="G18" s="46"/>
    </row>
    <row r="19" spans="1:7" ht="15.75" thickBot="1" x14ac:dyDescent="0.3">
      <c r="A19" s="45"/>
      <c r="B19" s="4" t="s">
        <v>61</v>
      </c>
      <c r="C19" s="4"/>
      <c r="D19" s="64"/>
      <c r="E19"/>
      <c r="F19"/>
      <c r="G19"/>
    </row>
    <row r="20" spans="1:7" ht="15.75" thickTop="1" x14ac:dyDescent="0.25">
      <c r="A20" s="45"/>
      <c r="B20" s="71" t="s">
        <v>43</v>
      </c>
      <c r="C20" s="59" t="s">
        <v>44</v>
      </c>
      <c r="D20" s="40"/>
      <c r="F20" s="46"/>
      <c r="G20" s="46"/>
    </row>
    <row r="21" spans="1:7" x14ac:dyDescent="0.25">
      <c r="A21" s="45"/>
      <c r="B21" s="72" t="s">
        <v>45</v>
      </c>
      <c r="C21" s="60" t="s">
        <v>46</v>
      </c>
      <c r="D21" s="40"/>
      <c r="F21" s="46"/>
      <c r="G21" s="46"/>
    </row>
    <row r="22" spans="1:7" x14ac:dyDescent="0.25">
      <c r="A22" s="45"/>
      <c r="B22" s="72" t="s">
        <v>47</v>
      </c>
      <c r="C22" s="60" t="s">
        <v>48</v>
      </c>
      <c r="D22" s="40"/>
      <c r="F22" s="46"/>
      <c r="G22" s="46"/>
    </row>
    <row r="23" spans="1:7" x14ac:dyDescent="0.25">
      <c r="A23" s="45"/>
      <c r="B23" s="73" t="s">
        <v>49</v>
      </c>
      <c r="C23" s="61" t="s">
        <v>50</v>
      </c>
      <c r="D23" s="58"/>
      <c r="F23" s="46"/>
      <c r="G23" s="46"/>
    </row>
    <row r="24" spans="1:7" x14ac:dyDescent="0.25">
      <c r="A24" s="45"/>
      <c r="B24" s="74"/>
      <c r="C24" s="62"/>
      <c r="D24" s="58"/>
      <c r="F24" s="46"/>
      <c r="G24" s="46"/>
    </row>
    <row r="25" spans="1:7" ht="15.75" thickBot="1" x14ac:dyDescent="0.3">
      <c r="A25" s="45"/>
      <c r="B25" s="4" t="s">
        <v>51</v>
      </c>
      <c r="C25" s="4"/>
      <c r="D25" s="64"/>
      <c r="E25"/>
      <c r="F25"/>
      <c r="G25"/>
    </row>
    <row r="26" spans="1:7" ht="15.75" thickTop="1" x14ac:dyDescent="0.25">
      <c r="A26" s="45"/>
      <c r="B26" s="71" t="s">
        <v>52</v>
      </c>
      <c r="C26" s="59" t="s">
        <v>83</v>
      </c>
      <c r="D26" s="40"/>
      <c r="F26" s="46"/>
      <c r="G26" s="46"/>
    </row>
    <row r="27" spans="1:7" x14ac:dyDescent="0.25">
      <c r="A27" s="45"/>
      <c r="B27" s="72" t="s">
        <v>53</v>
      </c>
      <c r="C27" s="60" t="s">
        <v>54</v>
      </c>
      <c r="D27" s="40"/>
      <c r="F27" s="46"/>
      <c r="G27" s="46"/>
    </row>
    <row r="28" spans="1:7" x14ac:dyDescent="0.25">
      <c r="A28" s="45"/>
      <c r="B28" s="72" t="s">
        <v>55</v>
      </c>
      <c r="C28" s="60" t="s">
        <v>56</v>
      </c>
      <c r="D28" s="40"/>
      <c r="F28" s="46"/>
      <c r="G28" s="46"/>
    </row>
    <row r="29" spans="1:7" x14ac:dyDescent="0.25">
      <c r="A29" s="45"/>
      <c r="B29" s="73" t="s">
        <v>57</v>
      </c>
      <c r="C29" s="61" t="s">
        <v>58</v>
      </c>
      <c r="D29" s="58"/>
      <c r="F29" s="46"/>
      <c r="G29" s="46"/>
    </row>
    <row r="30" spans="1:7" x14ac:dyDescent="0.25">
      <c r="A30" s="41"/>
      <c r="B30" t="s">
        <v>59</v>
      </c>
      <c r="C30" t="s">
        <v>60</v>
      </c>
      <c r="D30" s="58"/>
      <c r="F30" s="46"/>
      <c r="G30" s="46"/>
    </row>
    <row r="31" spans="1:7" x14ac:dyDescent="0.25">
      <c r="A31" s="45"/>
      <c r="B31" s="74"/>
      <c r="C31" s="62"/>
      <c r="D31" s="58"/>
      <c r="F31" s="46"/>
      <c r="G31" s="46"/>
    </row>
    <row r="32" spans="1:7" ht="15.75" thickBot="1" x14ac:dyDescent="0.3">
      <c r="A32" s="45"/>
      <c r="B32" s="4" t="s">
        <v>62</v>
      </c>
      <c r="C32" s="4"/>
      <c r="D32" s="64"/>
      <c r="E32"/>
      <c r="F32"/>
      <c r="G32"/>
    </row>
    <row r="33" spans="1:7" ht="45.75" thickTop="1" x14ac:dyDescent="0.25">
      <c r="A33" s="45"/>
      <c r="B33" s="71" t="s">
        <v>63</v>
      </c>
      <c r="C33" s="63" t="s">
        <v>64</v>
      </c>
      <c r="D33" s="40"/>
      <c r="F33" s="46"/>
      <c r="G33" s="46"/>
    </row>
    <row r="34" spans="1:7" x14ac:dyDescent="0.25">
      <c r="A34" s="45"/>
      <c r="B34" s="72" t="s">
        <v>65</v>
      </c>
      <c r="C34" s="60" t="s">
        <v>66</v>
      </c>
      <c r="D34" s="40"/>
      <c r="F34" s="46"/>
      <c r="G34" s="46"/>
    </row>
    <row r="35" spans="1:7" x14ac:dyDescent="0.25">
      <c r="A35" s="45"/>
      <c r="D35" s="40"/>
      <c r="F35" s="46"/>
      <c r="G35" s="46"/>
    </row>
    <row r="36" spans="1:7" ht="15.75" thickBot="1" x14ac:dyDescent="0.3">
      <c r="A36" s="45"/>
      <c r="B36" s="4" t="s">
        <v>67</v>
      </c>
      <c r="C36" s="4"/>
      <c r="D36" s="64"/>
      <c r="E36"/>
      <c r="F36"/>
      <c r="G36"/>
    </row>
    <row r="37" spans="1:7" ht="30.75" thickTop="1" x14ac:dyDescent="0.25">
      <c r="A37" s="45"/>
      <c r="B37" s="71" t="s">
        <v>68</v>
      </c>
      <c r="C37" s="63" t="s">
        <v>69</v>
      </c>
      <c r="D37" s="40"/>
      <c r="F37" s="46"/>
      <c r="G37" s="46"/>
    </row>
    <row r="38" spans="1:7" x14ac:dyDescent="0.25">
      <c r="A38" s="45"/>
      <c r="B38" s="72" t="s">
        <v>70</v>
      </c>
      <c r="C38" s="60" t="s">
        <v>71</v>
      </c>
      <c r="D38" s="40"/>
      <c r="F38" s="46"/>
      <c r="G38" s="46"/>
    </row>
    <row r="39" spans="1:7" x14ac:dyDescent="0.25">
      <c r="A39" s="45"/>
      <c r="B39" s="72" t="s">
        <v>72</v>
      </c>
      <c r="C39" s="60" t="s">
        <v>73</v>
      </c>
      <c r="D39" s="40"/>
      <c r="F39" s="46"/>
      <c r="G39" s="46"/>
    </row>
    <row r="40" spans="1:7" x14ac:dyDescent="0.25">
      <c r="A40" s="45"/>
      <c r="D40" s="40"/>
      <c r="F40" s="46"/>
      <c r="G40" s="46"/>
    </row>
    <row r="41" spans="1:7" ht="15.75" thickBot="1" x14ac:dyDescent="0.3">
      <c r="A41" s="45"/>
      <c r="B41" s="4" t="s">
        <v>74</v>
      </c>
      <c r="C41" s="4"/>
      <c r="D41" s="64"/>
      <c r="E41"/>
      <c r="F41"/>
      <c r="G41"/>
    </row>
    <row r="42" spans="1:7" ht="30.75" thickTop="1" x14ac:dyDescent="0.25">
      <c r="A42" s="45"/>
      <c r="B42" s="71" t="s">
        <v>75</v>
      </c>
      <c r="C42" s="44" t="s">
        <v>76</v>
      </c>
      <c r="D42" s="40"/>
      <c r="F42" s="46"/>
      <c r="G42" s="46"/>
    </row>
    <row r="43" spans="1:7" x14ac:dyDescent="0.25">
      <c r="A43" s="45"/>
      <c r="B43" s="72" t="s">
        <v>77</v>
      </c>
      <c r="C43" s="13" t="s">
        <v>78</v>
      </c>
      <c r="D43" s="40"/>
      <c r="F43" s="46"/>
      <c r="G43" s="46"/>
    </row>
    <row r="44" spans="1:7" ht="30" x14ac:dyDescent="0.25">
      <c r="A44" s="45"/>
      <c r="B44" s="72" t="s">
        <v>79</v>
      </c>
      <c r="C44" s="47" t="s">
        <v>80</v>
      </c>
      <c r="D44" s="40"/>
      <c r="F44" s="46"/>
      <c r="G44" s="46"/>
    </row>
    <row r="45" spans="1:7" x14ac:dyDescent="0.25">
      <c r="A45" s="45"/>
      <c r="B45" s="73" t="s">
        <v>81</v>
      </c>
      <c r="C45" s="19" t="s">
        <v>82</v>
      </c>
      <c r="D45" s="58"/>
      <c r="F45" s="46"/>
      <c r="G45" s="46"/>
    </row>
    <row r="46" spans="1:7" x14ac:dyDescent="0.25">
      <c r="A46" s="40"/>
      <c r="B46" s="75"/>
      <c r="C46" s="75"/>
      <c r="D46" s="52"/>
      <c r="F46" s="46"/>
      <c r="G46" s="46"/>
    </row>
    <row r="47" spans="1:7" x14ac:dyDescent="0.25">
      <c r="A47" s="53"/>
      <c r="B47" s="54"/>
      <c r="C47" s="55"/>
      <c r="D47" s="53"/>
      <c r="E47" s="56"/>
      <c r="F47" s="56"/>
      <c r="G47" s="57"/>
    </row>
    <row r="48" spans="1:7" s="2" customFormat="1" ht="30" x14ac:dyDescent="0.25">
      <c r="A48" s="2" t="s">
        <v>0</v>
      </c>
      <c r="B48" s="2" t="s">
        <v>1</v>
      </c>
      <c r="C48" s="2" t="s">
        <v>2</v>
      </c>
      <c r="D48" s="2" t="s">
        <v>3</v>
      </c>
      <c r="E48" s="22" t="s">
        <v>4</v>
      </c>
      <c r="F48" s="22" t="s">
        <v>5</v>
      </c>
      <c r="G48" s="2" t="s">
        <v>6</v>
      </c>
    </row>
    <row r="49" spans="1:7" s="2" customFormat="1" ht="74.25" customHeight="1" x14ac:dyDescent="0.25">
      <c r="B49" s="29" t="s">
        <v>96</v>
      </c>
      <c r="C49" s="20"/>
      <c r="D49" s="20"/>
      <c r="E49" s="23"/>
      <c r="F49" s="20"/>
    </row>
    <row r="50" spans="1:7" ht="15.75" thickBot="1" x14ac:dyDescent="0.3">
      <c r="A50" s="18"/>
      <c r="B50" s="4" t="s">
        <v>86</v>
      </c>
      <c r="C50" s="4"/>
      <c r="D50" s="16"/>
      <c r="E50" s="5"/>
      <c r="F50" s="5"/>
      <c r="G50" s="6"/>
    </row>
    <row r="51" spans="1:7" ht="15.75" thickTop="1" x14ac:dyDescent="0.25">
      <c r="A51" s="17">
        <v>1</v>
      </c>
      <c r="B51" s="14" t="s">
        <v>87</v>
      </c>
      <c r="C51" s="17"/>
      <c r="D51" s="17" t="s">
        <v>90</v>
      </c>
      <c r="E51" s="15"/>
      <c r="F51" s="15">
        <f>C51*E51</f>
        <v>0</v>
      </c>
      <c r="G51" s="14"/>
    </row>
    <row r="52" spans="1:7" x14ac:dyDescent="0.25">
      <c r="A52" s="7">
        <v>2</v>
      </c>
      <c r="B52" s="8" t="s">
        <v>88</v>
      </c>
      <c r="C52" s="7"/>
      <c r="D52" s="7"/>
      <c r="E52" s="9"/>
      <c r="F52" s="9">
        <f t="shared" ref="F52:F56" si="0">C52*E52</f>
        <v>0</v>
      </c>
      <c r="G52" s="8"/>
    </row>
    <row r="53" spans="1:7" x14ac:dyDescent="0.25">
      <c r="A53" s="7">
        <v>3</v>
      </c>
      <c r="B53" s="8" t="s">
        <v>89</v>
      </c>
      <c r="C53" s="7"/>
      <c r="D53" s="68"/>
      <c r="E53" s="70"/>
      <c r="F53" s="70"/>
      <c r="G53" s="21"/>
    </row>
    <row r="54" spans="1:7" x14ac:dyDescent="0.25">
      <c r="A54" s="7">
        <v>4</v>
      </c>
      <c r="B54" s="8" t="s">
        <v>91</v>
      </c>
      <c r="C54" s="7"/>
      <c r="D54" s="7"/>
      <c r="E54" s="9"/>
      <c r="F54" s="9">
        <f t="shared" si="0"/>
        <v>0</v>
      </c>
      <c r="G54" s="8"/>
    </row>
    <row r="55" spans="1:7" x14ac:dyDescent="0.25">
      <c r="A55" s="7">
        <v>5</v>
      </c>
      <c r="B55" s="8" t="s">
        <v>94</v>
      </c>
      <c r="C55" s="7"/>
      <c r="D55" s="7"/>
      <c r="E55" s="9"/>
      <c r="F55" s="9">
        <f t="shared" si="0"/>
        <v>0</v>
      </c>
      <c r="G55" s="8"/>
    </row>
    <row r="56" spans="1:7" x14ac:dyDescent="0.25">
      <c r="A56" s="7">
        <v>6</v>
      </c>
      <c r="B56" s="8" t="s">
        <v>95</v>
      </c>
      <c r="C56" s="7"/>
      <c r="D56" s="7"/>
      <c r="E56" s="9"/>
      <c r="F56" s="9">
        <f t="shared" si="0"/>
        <v>0</v>
      </c>
      <c r="G56" s="8"/>
    </row>
    <row r="57" spans="1:7" s="2" customFormat="1" ht="22.5" customHeight="1" x14ac:dyDescent="0.25">
      <c r="B57" s="29"/>
      <c r="C57" s="20"/>
      <c r="D57" s="20"/>
      <c r="E57" s="23"/>
      <c r="F57" s="20"/>
    </row>
    <row r="58" spans="1:7" ht="15.75" thickBot="1" x14ac:dyDescent="0.3">
      <c r="A58" s="42" t="s">
        <v>93</v>
      </c>
      <c r="B58" s="42"/>
      <c r="C58" s="42"/>
      <c r="D58" s="42"/>
      <c r="E58" s="42"/>
      <c r="F58" s="80">
        <f>SUM(F51:F56)</f>
        <v>0</v>
      </c>
      <c r="G58" s="81"/>
    </row>
    <row r="59" spans="1:7" ht="15.75" thickTop="1" x14ac:dyDescent="0.25">
      <c r="C59" s="1"/>
      <c r="D59" s="1"/>
      <c r="E59" s="3"/>
      <c r="G59"/>
    </row>
    <row r="60" spans="1:7" ht="15.75" thickBot="1" x14ac:dyDescent="0.3">
      <c r="A60" s="18"/>
      <c r="B60" s="4" t="s">
        <v>16</v>
      </c>
      <c r="C60" s="4"/>
      <c r="D60" s="16"/>
      <c r="E60" s="5"/>
      <c r="F60" s="5"/>
      <c r="G60" s="6"/>
    </row>
    <row r="61" spans="1:7" ht="15.75" thickTop="1" x14ac:dyDescent="0.25">
      <c r="A61" s="17">
        <v>7</v>
      </c>
      <c r="B61" s="14"/>
      <c r="C61" s="17"/>
      <c r="D61" s="17"/>
      <c r="E61" s="15"/>
      <c r="F61" s="15">
        <f>C61*E61</f>
        <v>0</v>
      </c>
      <c r="G61" s="14"/>
    </row>
    <row r="62" spans="1:7" x14ac:dyDescent="0.25">
      <c r="A62" s="7">
        <v>8</v>
      </c>
      <c r="B62" s="8"/>
      <c r="C62" s="7"/>
      <c r="D62" s="7"/>
      <c r="E62" s="9"/>
      <c r="F62" s="9">
        <f t="shared" ref="F62:F63" si="1">C62*E62</f>
        <v>0</v>
      </c>
      <c r="G62" s="8"/>
    </row>
    <row r="63" spans="1:7" x14ac:dyDescent="0.25">
      <c r="A63" s="7">
        <v>9</v>
      </c>
      <c r="B63" s="8"/>
      <c r="C63" s="7"/>
      <c r="D63" s="7"/>
      <c r="E63" s="9"/>
      <c r="F63" s="9">
        <f t="shared" si="1"/>
        <v>0</v>
      </c>
      <c r="G63" s="8"/>
    </row>
    <row r="64" spans="1:7" x14ac:dyDescent="0.25">
      <c r="C64" s="1"/>
      <c r="D64" s="1"/>
      <c r="E64" s="3"/>
      <c r="G64"/>
    </row>
    <row r="65" spans="1:8" ht="15.75" thickBot="1" x14ac:dyDescent="0.3">
      <c r="A65" s="18"/>
      <c r="B65" s="4" t="s">
        <v>7</v>
      </c>
      <c r="C65" s="4"/>
      <c r="D65" s="16"/>
      <c r="E65" s="5"/>
      <c r="F65" s="5"/>
      <c r="G65" s="6"/>
    </row>
    <row r="66" spans="1:8" ht="15.75" thickTop="1" x14ac:dyDescent="0.25">
      <c r="A66" s="10">
        <v>10</v>
      </c>
      <c r="B66" s="11" t="s">
        <v>14</v>
      </c>
      <c r="C66" s="10">
        <v>1</v>
      </c>
      <c r="D66" s="17" t="s">
        <v>13</v>
      </c>
      <c r="E66" s="15"/>
      <c r="F66" s="15">
        <f>C66*E66</f>
        <v>0</v>
      </c>
      <c r="G66" s="14" t="s">
        <v>15</v>
      </c>
    </row>
    <row r="67" spans="1:8" x14ac:dyDescent="0.25">
      <c r="A67" s="7">
        <v>11</v>
      </c>
      <c r="B67" s="8" t="s">
        <v>8</v>
      </c>
      <c r="C67" s="7"/>
      <c r="D67" s="82" t="s">
        <v>11</v>
      </c>
      <c r="E67" s="83"/>
      <c r="F67" s="83"/>
      <c r="G67" s="84"/>
    </row>
    <row r="68" spans="1:8" x14ac:dyDescent="0.25">
      <c r="A68" s="7">
        <v>12</v>
      </c>
      <c r="B68" s="8" t="s">
        <v>9</v>
      </c>
      <c r="C68" s="7"/>
      <c r="D68" s="77" t="s">
        <v>11</v>
      </c>
      <c r="E68" s="78"/>
      <c r="F68" s="78"/>
      <c r="G68" s="79"/>
    </row>
    <row r="69" spans="1:8" x14ac:dyDescent="0.25">
      <c r="A69" s="12">
        <v>13</v>
      </c>
      <c r="B69" s="13" t="s">
        <v>10</v>
      </c>
      <c r="C69" s="12"/>
      <c r="D69" s="77" t="s">
        <v>11</v>
      </c>
      <c r="E69" s="78"/>
      <c r="F69" s="78"/>
      <c r="G69" s="79"/>
    </row>
    <row r="70" spans="1:8" x14ac:dyDescent="0.25">
      <c r="A70" s="7">
        <v>14</v>
      </c>
      <c r="B70" s="8" t="s">
        <v>12</v>
      </c>
      <c r="C70" s="7">
        <v>1</v>
      </c>
      <c r="D70" s="7" t="s">
        <v>13</v>
      </c>
      <c r="E70" s="9">
        <v>5000</v>
      </c>
      <c r="F70" s="9">
        <f>E70*C70</f>
        <v>5000</v>
      </c>
      <c r="G70" s="8"/>
    </row>
    <row r="71" spans="1:8" x14ac:dyDescent="0.25">
      <c r="D71" s="28"/>
      <c r="E71" s="3"/>
      <c r="G71"/>
    </row>
    <row r="72" spans="1:8" ht="15.75" thickBot="1" x14ac:dyDescent="0.3">
      <c r="A72" s="39" t="s">
        <v>92</v>
      </c>
      <c r="B72" s="39"/>
      <c r="C72" s="39"/>
      <c r="D72" s="39"/>
      <c r="E72" s="39"/>
      <c r="F72" s="76">
        <f>SUM(F51:F56)+SUM(F61:F63)+F70</f>
        <v>5000</v>
      </c>
      <c r="G72" s="76"/>
    </row>
    <row r="73" spans="1:8" ht="15.75" thickTop="1" x14ac:dyDescent="0.25">
      <c r="A73" s="48"/>
      <c r="B73" s="48"/>
      <c r="C73" s="48"/>
      <c r="D73" s="48"/>
      <c r="E73" s="48"/>
      <c r="F73" s="49"/>
      <c r="G73" s="49"/>
    </row>
    <row r="74" spans="1:8" x14ac:dyDescent="0.25">
      <c r="E74" s="28"/>
    </row>
    <row r="75" spans="1:8" ht="16.5" thickBot="1" x14ac:dyDescent="0.3">
      <c r="A75" s="30" t="s">
        <v>18</v>
      </c>
      <c r="D75" s="31"/>
      <c r="E75" s="35"/>
      <c r="F75" s="33"/>
      <c r="G75" s="33"/>
      <c r="H75" s="31"/>
    </row>
    <row r="76" spans="1:8" ht="30.75" customHeight="1" x14ac:dyDescent="0.25">
      <c r="D76" t="s">
        <v>19</v>
      </c>
      <c r="E76" s="28"/>
      <c r="F76" s="3" t="s">
        <v>23</v>
      </c>
      <c r="H76" s="1" t="s">
        <v>20</v>
      </c>
    </row>
    <row r="77" spans="1:8" x14ac:dyDescent="0.25">
      <c r="E77" s="28"/>
      <c r="H77" s="1"/>
    </row>
    <row r="78" spans="1:8" ht="16.5" thickBot="1" x14ac:dyDescent="0.3">
      <c r="A78" s="30" t="s">
        <v>17</v>
      </c>
      <c r="D78" s="31"/>
      <c r="E78" s="35"/>
      <c r="F78" s="33"/>
      <c r="G78" s="33"/>
      <c r="H78" s="32"/>
    </row>
    <row r="79" spans="1:8" ht="33" customHeight="1" thickBot="1" x14ac:dyDescent="0.3">
      <c r="A79" s="30"/>
      <c r="D79" s="31"/>
      <c r="E79" s="36"/>
      <c r="F79" s="33"/>
      <c r="G79" s="37" t="s">
        <v>24</v>
      </c>
      <c r="H79" s="31"/>
    </row>
    <row r="80" spans="1:8" ht="33" customHeight="1" x14ac:dyDescent="0.25">
      <c r="D80" s="34"/>
      <c r="E80" s="1" t="s">
        <v>21</v>
      </c>
      <c r="H80" s="1" t="s">
        <v>22</v>
      </c>
    </row>
    <row r="81" spans="1:8" x14ac:dyDescent="0.25">
      <c r="D81" s="34"/>
      <c r="H81" s="1"/>
    </row>
    <row r="82" spans="1:8" ht="16.5" thickBot="1" x14ac:dyDescent="0.3">
      <c r="A82" s="30" t="s">
        <v>25</v>
      </c>
      <c r="D82" s="31"/>
      <c r="E82" s="32"/>
      <c r="F82" s="33"/>
      <c r="G82" s="33"/>
      <c r="H82" s="31"/>
    </row>
    <row r="83" spans="1:8" ht="30" customHeight="1" x14ac:dyDescent="0.25">
      <c r="D83" t="s">
        <v>19</v>
      </c>
      <c r="F83" s="3" t="s">
        <v>23</v>
      </c>
      <c r="H83" s="1" t="s">
        <v>20</v>
      </c>
    </row>
    <row r="87" spans="1:8" x14ac:dyDescent="0.25">
      <c r="B87" s="38" t="s">
        <v>26</v>
      </c>
      <c r="C87" s="38"/>
    </row>
  </sheetData>
  <mergeCells count="5">
    <mergeCell ref="F72:G72"/>
    <mergeCell ref="D69:G69"/>
    <mergeCell ref="D68:G68"/>
    <mergeCell ref="F58:G58"/>
    <mergeCell ref="D67:G6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Byers</dc:creator>
  <cp:lastModifiedBy>Bob Byers</cp:lastModifiedBy>
  <dcterms:created xsi:type="dcterms:W3CDTF">2023-09-23T20:24:11Z</dcterms:created>
  <dcterms:modified xsi:type="dcterms:W3CDTF">2026-08-13T18:33:06Z</dcterms:modified>
</cp:coreProperties>
</file>